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shaneball/Documents/Library RA/Clausing/Hamilton Tax Paper/Paper tasks/"/>
    </mc:Choice>
  </mc:AlternateContent>
  <xr:revisionPtr revIDLastSave="0" documentId="13_ncr:1_{EA341474-0545-D54E-BC63-7101F1E40CE5}" xr6:coauthVersionLast="47" xr6:coauthVersionMax="47" xr10:uidLastSave="{00000000-0000-0000-0000-000000000000}"/>
  <bookViews>
    <workbookView xWindow="0" yWindow="680" windowWidth="34200" windowHeight="19960" activeTab="1" xr2:uid="{C734FEEB-0739-A344-8558-017C971723D9}"/>
  </bookViews>
  <sheets>
    <sheet name="All Trackers" sheetId="1" r:id="rId1"/>
    <sheet name="Country IIR and UTPR Comparison" sheetId="2" r:id="rId2"/>
  </sheets>
  <definedNames>
    <definedName name="_xlnm._FilterDatabase" localSheetId="1" hidden="1">'Country IIR and UTPR Comparison'!$A$4:$E$89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2" l="1"/>
  <c r="F90" i="2"/>
  <c r="C90" i="2"/>
  <c r="B90" i="2"/>
  <c r="E90" i="2"/>
  <c r="D90" i="2"/>
</calcChain>
</file>

<file path=xl/sharedStrings.xml><?xml version="1.0" encoding="utf-8"?>
<sst xmlns="http://schemas.openxmlformats.org/spreadsheetml/2006/main" count="635" uniqueCount="136">
  <si>
    <t>Organization</t>
  </si>
  <si>
    <t>Notes</t>
  </si>
  <si>
    <t>KPMG</t>
  </si>
  <si>
    <t>Deloitte</t>
  </si>
  <si>
    <t>WTS Global</t>
  </si>
  <si>
    <t>Scroll down to the infographic on 'Pillar 2 Updates: January 2024 Highlights'. Doesn't seem very comprehensive and the graphic is slightly blurry.</t>
  </si>
  <si>
    <t>Interactive world map</t>
  </si>
  <si>
    <t>Navigate to 'BEPS 2.0: State of Play' for a PDF tracker. Page 5 provides a world map tracker and 6-7 provide country-specific action. In my opinion, more visual pleasing than the EY tracker or the PwC country-specific PDF. The BEPS 2.0 State of play tracker has now been moved to the Digital Gateway Platform Interactive World Map.</t>
  </si>
  <si>
    <t>Ernst &amp; Young</t>
  </si>
  <si>
    <t>PWC</t>
  </si>
  <si>
    <t>Have to request access to download the PowerBI tracker. The tracker also includes a map, similar to the KPMG Interactive World Map, but this is not as friendly to use. Can't click into specific countries to get a summary of the countries status. The Jurisdiction comparison page seems quite helpful in getting a summary of what the status of each countries adoption of Pillar 2 is.</t>
  </si>
  <si>
    <t>Can search by country or region and then select category of what you're looking for (i.e., status of enactment).  Can also download all data to get a pdf of each countries or region's status of adoption.</t>
  </si>
  <si>
    <t>Access denied, need registration</t>
  </si>
  <si>
    <t>OECD</t>
  </si>
  <si>
    <t>Pillar tracker where you can search by jurisdiction to see a summary of the latest developments. They also have a OECD Pillar Two Tracker Interactive Map, but it requires membership to view.</t>
  </si>
  <si>
    <t>BDO Global</t>
  </si>
  <si>
    <t>BDO Tracker has a list where you can search by country. It has an enactment status column with comments on latest updates for each country.</t>
  </si>
  <si>
    <t>Country</t>
  </si>
  <si>
    <t>IIR</t>
  </si>
  <si>
    <t>UTPR</t>
  </si>
  <si>
    <t>EU</t>
  </si>
  <si>
    <t>Australia</t>
  </si>
  <si>
    <t>Austria</t>
  </si>
  <si>
    <t>Bahamas</t>
  </si>
  <si>
    <t>Bahrain</t>
  </si>
  <si>
    <t>Barbados</t>
  </si>
  <si>
    <t>Belgium</t>
  </si>
  <si>
    <t>Bermuda</t>
  </si>
  <si>
    <t>Brazil</t>
  </si>
  <si>
    <t>Bulgaria</t>
  </si>
  <si>
    <t>Canada</t>
  </si>
  <si>
    <t>China</t>
  </si>
  <si>
    <t>Colombia</t>
  </si>
  <si>
    <t>Costa Rica</t>
  </si>
  <si>
    <t>Croatia</t>
  </si>
  <si>
    <t>Curacao</t>
  </si>
  <si>
    <t>Cyprus</t>
  </si>
  <si>
    <t>Denmark</t>
  </si>
  <si>
    <t>Egypt</t>
  </si>
  <si>
    <t>Estonia</t>
  </si>
  <si>
    <t>Finland</t>
  </si>
  <si>
    <t>France</t>
  </si>
  <si>
    <t>Germany</t>
  </si>
  <si>
    <t>Gibraltar</t>
  </si>
  <si>
    <t>Greece</t>
  </si>
  <si>
    <t>Guernsey</t>
  </si>
  <si>
    <t>Hong Kong</t>
  </si>
  <si>
    <t>Hungary</t>
  </si>
  <si>
    <t>Iceland</t>
  </si>
  <si>
    <t>India</t>
  </si>
  <si>
    <t>Indonesia</t>
  </si>
  <si>
    <t>Ireland</t>
  </si>
  <si>
    <t>Isle of Man</t>
  </si>
  <si>
    <t>Israel</t>
  </si>
  <si>
    <t>Italy</t>
  </si>
  <si>
    <t>Japan</t>
  </si>
  <si>
    <t>Jersey</t>
  </si>
  <si>
    <t>Kenya</t>
  </si>
  <si>
    <t>Kuwait</t>
  </si>
  <si>
    <t>Latvia</t>
  </si>
  <si>
    <t>Liechtenstein</t>
  </si>
  <si>
    <t>Lithuania</t>
  </si>
  <si>
    <t>Luxembourg</t>
  </si>
  <si>
    <t>Macau, China</t>
  </si>
  <si>
    <t>Malaysia</t>
  </si>
  <si>
    <t>Malta</t>
  </si>
  <si>
    <t>Mauritius</t>
  </si>
  <si>
    <t>Mexico</t>
  </si>
  <si>
    <t>Netherlands</t>
  </si>
  <si>
    <t>New Zealand</t>
  </si>
  <si>
    <t>Nigeria</t>
  </si>
  <si>
    <t>North Macedonia</t>
  </si>
  <si>
    <t>Norway</t>
  </si>
  <si>
    <t>Oman</t>
  </si>
  <si>
    <t>Poland</t>
  </si>
  <si>
    <t>Portugal</t>
  </si>
  <si>
    <t>Puerto Rico</t>
  </si>
  <si>
    <t>Qatar</t>
  </si>
  <si>
    <t>Romania</t>
  </si>
  <si>
    <t>Singapore</t>
  </si>
  <si>
    <t>Slovakia</t>
  </si>
  <si>
    <t>Slovenia</t>
  </si>
  <si>
    <t>South Africa</t>
  </si>
  <si>
    <t>South Korea</t>
  </si>
  <si>
    <t>Spain</t>
  </si>
  <si>
    <t>Sweden</t>
  </si>
  <si>
    <t>Switzerland</t>
  </si>
  <si>
    <t>Taiwan</t>
  </si>
  <si>
    <t>Thailand</t>
  </si>
  <si>
    <t>Turkey</t>
  </si>
  <si>
    <t>Ukraine</t>
  </si>
  <si>
    <t>UAE</t>
  </si>
  <si>
    <t>United Kingdom</t>
  </si>
  <si>
    <t>United States</t>
  </si>
  <si>
    <t>Uruguay</t>
  </si>
  <si>
    <t>Vietnam</t>
  </si>
  <si>
    <t>Virgin Islands</t>
  </si>
  <si>
    <t>Zimbabwe</t>
  </si>
  <si>
    <t>Argentina</t>
  </si>
  <si>
    <t>Cayman Islands</t>
  </si>
  <si>
    <t>Czech Republic</t>
  </si>
  <si>
    <t>Paraguay</t>
  </si>
  <si>
    <t>Philippines</t>
  </si>
  <si>
    <t>Enacted for US GAAP and IFRS</t>
  </si>
  <si>
    <t>No Action</t>
  </si>
  <si>
    <t>N/A</t>
  </si>
  <si>
    <t>Not in List</t>
  </si>
  <si>
    <t>Intent to introduce formally announced, no action yet</t>
  </si>
  <si>
    <t>Legislative process ongoing, draft available</t>
  </si>
  <si>
    <t>No data available</t>
  </si>
  <si>
    <t>Bill passed, not enacted yet</t>
  </si>
  <si>
    <t>Awaiting Details</t>
  </si>
  <si>
    <t>Adopted</t>
  </si>
  <si>
    <t>Not Adopted</t>
  </si>
  <si>
    <t>Draft in Progress</t>
  </si>
  <si>
    <t>Intend to Adopt</t>
  </si>
  <si>
    <t>Deferred</t>
  </si>
  <si>
    <t>Not Adopted, Proposed</t>
  </si>
  <si>
    <t>Country Comparison of IIR and UTPR between KPMG and OECD Tracker</t>
  </si>
  <si>
    <t>Enacted for US GAAP and IFRS/Adopted Counter:</t>
  </si>
  <si>
    <t>OECD Central Record</t>
  </si>
  <si>
    <t>https://www.oecd.org/en/topics/sub-issues/global-minimum-tax/central-record-of-legislation-with-transitional-qualified-status.html</t>
  </si>
  <si>
    <t>OECD Pillars (NOT OFFICIAL OECD)</t>
  </si>
  <si>
    <t>Jamaica</t>
  </si>
  <si>
    <t>OECD Pillars (not official)</t>
  </si>
  <si>
    <t>OECD (official data)</t>
  </si>
  <si>
    <t>QDMTT</t>
  </si>
  <si>
    <t>Safe Harbor</t>
  </si>
  <si>
    <t>*Conditional DMTT in 2024</t>
  </si>
  <si>
    <t>*Elective DMTT in 2024</t>
  </si>
  <si>
    <r>
      <t xml:space="preserve">Jx with </t>
    </r>
    <r>
      <rPr>
        <b/>
        <i/>
        <sz val="12"/>
        <color theme="1"/>
        <rFont val="Aptos Narrow"/>
        <scheme val="minor"/>
      </rPr>
      <t xml:space="preserve">both </t>
    </r>
    <r>
      <rPr>
        <b/>
        <sz val="12"/>
        <color theme="1"/>
        <rFont val="Aptos Narrow"/>
        <scheme val="minor"/>
      </rPr>
      <t>an IIR and QDMTT:</t>
    </r>
  </si>
  <si>
    <t>44 less Jersey, New Zealand, and South Korea</t>
  </si>
  <si>
    <r>
      <t xml:space="preserve">Updated 17 March 2026 </t>
    </r>
    <r>
      <rPr>
        <b/>
        <i/>
        <sz val="12"/>
        <color theme="1"/>
        <rFont val="Aptos Narrow"/>
        <scheme val="minor"/>
      </rPr>
      <t>for only OECD official data</t>
    </r>
  </si>
  <si>
    <t>as of 9 April 2026, OECD record was last updated 1 December 2025</t>
  </si>
  <si>
    <t>(46 QDMTT jx + 3 jx with only IIR (Jersey, New Zealand, South Korea))</t>
  </si>
  <si>
    <r>
      <t xml:space="preserve">Jx with </t>
    </r>
    <r>
      <rPr>
        <b/>
        <i/>
        <sz val="12"/>
        <color rgb="FFFFFF00"/>
        <rFont val="Aptos Narrow"/>
        <scheme val="minor"/>
      </rPr>
      <t xml:space="preserve">either </t>
    </r>
    <r>
      <rPr>
        <b/>
        <sz val="12"/>
        <color rgb="FFFFFF00"/>
        <rFont val="Aptos Narrow"/>
        <scheme val="minor"/>
      </rPr>
      <t>an IIR or QDMTT: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</si>
</sst>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i/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b/>
      <sz val="12"/>
      <color rgb="FFFFFF00"/>
      <name val="Aptos Narrow"/>
      <scheme val="minor"/>
    </font>
    <font>
      <b/>
      <i/>
      <sz val="12"/>
      <color rgb="FFFFFF00"/>
      <name val="Aptos Narrow"/>
      <scheme val="minor"/>
    </font>
    <font>
      <sz val="12"/>
      <color rgb="FFFFFF0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1" applyAlignment="1">
      <alignment vertical="center" wrapText="1"/>
    </xf>
    <xf numFmtId="0" fontId="2" fillId="4" borderId="1" xfId="1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9" fillId="5" borderId="0" xfId="0" applyFont="1" applyFill="1"/>
    <xf numFmtId="0" fontId="7" fillId="5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ecd.org/en/topics/sub-issues/global-minimum-tax/central-record-of-legislation-with-transitional-qualified-status.html" TargetMode="External"/><Relationship Id="rId3" Type="http://schemas.openxmlformats.org/officeDocument/2006/relationships/hyperlink" Target="https://digitalgateway.kpmgservices.tech/en-US/news/beps?trk=public_post-text" TargetMode="External"/><Relationship Id="rId7" Type="http://schemas.openxmlformats.org/officeDocument/2006/relationships/hyperlink" Target="https://www.bdo.global/en-gb/insights/tax/international-tax/pillar-two-updates-status-of-implementation-around-the-world" TargetMode="External"/><Relationship Id="rId2" Type="http://schemas.openxmlformats.org/officeDocument/2006/relationships/hyperlink" Target="https://wts.com/global/publishing-article/20240205-pillar-two-implementation-status-january~publishing-article" TargetMode="External"/><Relationship Id="rId1" Type="http://schemas.openxmlformats.org/officeDocument/2006/relationships/hyperlink" Target="https://kpmg.com/xx/en/home/insights/2020/10/beps-2-0-pillar-one-and-pillar-two.html" TargetMode="External"/><Relationship Id="rId6" Type="http://schemas.openxmlformats.org/officeDocument/2006/relationships/hyperlink" Target="https://oecdpillars.com/" TargetMode="External"/><Relationship Id="rId5" Type="http://schemas.openxmlformats.org/officeDocument/2006/relationships/hyperlink" Target="https://www.pwc.com/gx/en/services/tax/pillar-two-readiness/country-tracker.html" TargetMode="External"/><Relationship Id="rId4" Type="http://schemas.openxmlformats.org/officeDocument/2006/relationships/hyperlink" Target="https://www.ey.com/en_ch/functional/forms/download/beps-2-0-pillar-two-developments-tracke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36ACB-BE92-994F-BC35-0B4366A94F07}">
  <dimension ref="B1:C17"/>
  <sheetViews>
    <sheetView showGridLines="0" zoomScale="85" zoomScaleNormal="85" workbookViewId="0">
      <selection activeCell="B17" sqref="B17"/>
    </sheetView>
  </sheetViews>
  <sheetFormatPr baseColWidth="10" defaultColWidth="11.1640625" defaultRowHeight="16" x14ac:dyDescent="0.2"/>
  <cols>
    <col min="1" max="1" width="10.83203125" customWidth="1"/>
    <col min="2" max="2" width="21.6640625" style="1" customWidth="1"/>
    <col min="3" max="3" width="87" style="1" customWidth="1"/>
    <col min="6" max="6" width="10.83203125" customWidth="1"/>
  </cols>
  <sheetData>
    <row r="1" spans="2:3" x14ac:dyDescent="0.2">
      <c r="B1"/>
      <c r="C1"/>
    </row>
    <row r="2" spans="2:3" x14ac:dyDescent="0.2">
      <c r="B2" s="3" t="s">
        <v>0</v>
      </c>
      <c r="C2" s="3" t="s">
        <v>1</v>
      </c>
    </row>
    <row r="3" spans="2:3" ht="68" x14ac:dyDescent="0.2">
      <c r="B3" s="4" t="s">
        <v>2</v>
      </c>
      <c r="C3" s="5" t="s">
        <v>7</v>
      </c>
    </row>
    <row r="4" spans="2:3" ht="34" x14ac:dyDescent="0.2">
      <c r="B4" s="4" t="s">
        <v>4</v>
      </c>
      <c r="C4" s="5" t="s">
        <v>5</v>
      </c>
    </row>
    <row r="5" spans="2:3" ht="17" x14ac:dyDescent="0.2">
      <c r="B5" s="4" t="s">
        <v>2</v>
      </c>
      <c r="C5" s="5" t="s">
        <v>6</v>
      </c>
    </row>
    <row r="6" spans="2:3" ht="17" x14ac:dyDescent="0.2">
      <c r="B6" s="6" t="s">
        <v>3</v>
      </c>
      <c r="C6" s="5" t="s">
        <v>12</v>
      </c>
    </row>
    <row r="7" spans="2:3" ht="68" x14ac:dyDescent="0.2">
      <c r="B7" s="4" t="s">
        <v>8</v>
      </c>
      <c r="C7" s="5" t="s">
        <v>10</v>
      </c>
    </row>
    <row r="8" spans="2:3" ht="34" x14ac:dyDescent="0.2">
      <c r="B8" s="4" t="s">
        <v>9</v>
      </c>
      <c r="C8" s="5" t="s">
        <v>11</v>
      </c>
    </row>
    <row r="9" spans="2:3" ht="34" x14ac:dyDescent="0.2">
      <c r="B9" s="14" t="s">
        <v>122</v>
      </c>
      <c r="C9" s="5" t="s">
        <v>14</v>
      </c>
    </row>
    <row r="10" spans="2:3" ht="34" x14ac:dyDescent="0.2">
      <c r="B10" s="4" t="s">
        <v>15</v>
      </c>
      <c r="C10" s="5" t="s">
        <v>16</v>
      </c>
    </row>
    <row r="11" spans="2:3" x14ac:dyDescent="0.2">
      <c r="C11" s="2"/>
    </row>
    <row r="12" spans="2:3" ht="34" x14ac:dyDescent="0.2">
      <c r="B12" s="1" t="s">
        <v>120</v>
      </c>
      <c r="C12" s="13" t="s">
        <v>121</v>
      </c>
    </row>
    <row r="13" spans="2:3" x14ac:dyDescent="0.2">
      <c r="C13" s="2"/>
    </row>
    <row r="14" spans="2:3" x14ac:dyDescent="0.2">
      <c r="C14" s="2"/>
    </row>
    <row r="15" spans="2:3" x14ac:dyDescent="0.2">
      <c r="B15" s="22" t="s">
        <v>132</v>
      </c>
      <c r="C15" s="2"/>
    </row>
    <row r="16" spans="2:3" x14ac:dyDescent="0.2">
      <c r="B16" s="22" t="s">
        <v>133</v>
      </c>
      <c r="C16" s="2"/>
    </row>
    <row r="17" spans="3:3" x14ac:dyDescent="0.2">
      <c r="C17" s="2"/>
    </row>
  </sheetData>
  <hyperlinks>
    <hyperlink ref="B3" r:id="rId1" xr:uid="{4EBD7EFE-3F09-F948-948E-BB92BFF179A9}"/>
    <hyperlink ref="B4" r:id="rId2" location=":~:text=Given%20that%20such%20legislative%20activity,latest%20Pillar%20Two%20developments%20worldwide.&amp;text=In%20January%202024%2C%20a%20total,transformative%20era%20in%20corporate%20taxation." xr:uid="{6F609FC7-EF76-A44C-B5AE-691504FA8672}"/>
    <hyperlink ref="B5" r:id="rId3" xr:uid="{148666EF-C61F-B44D-BCF4-CBD785EDEB13}"/>
    <hyperlink ref="B7" r:id="rId4" xr:uid="{E2115B16-737F-4DEE-A930-C875EA4DF5EC}"/>
    <hyperlink ref="B8" r:id="rId5" location="pdf-download" xr:uid="{1169F11D-F22E-4ECB-A47C-6F8E7BA8B4BC}"/>
    <hyperlink ref="B9" r:id="rId6" display="OECD" xr:uid="{7A366563-3655-40D1-BBF2-EE658B5EA583}"/>
    <hyperlink ref="B10" r:id="rId7" xr:uid="{51216EAE-4382-4EC2-9662-ACE9553C2E74}"/>
    <hyperlink ref="C12" r:id="rId8" xr:uid="{841961C4-2808-4747-A4CE-05D72334CE2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E828A-FF00-4DAC-8891-11A73FEAA01D}">
  <sheetPr>
    <tabColor theme="9" tint="0.79998168889431442"/>
  </sheetPr>
  <dimension ref="A1:J97"/>
  <sheetViews>
    <sheetView showGridLines="0" tabSelected="1" topLeftCell="A65" zoomScale="120" zoomScaleNormal="120" workbookViewId="0">
      <pane xSplit="1" topLeftCell="B1" activePane="topRight" state="frozen"/>
      <selection pane="topRight" activeCell="B99" sqref="B99"/>
    </sheetView>
  </sheetViews>
  <sheetFormatPr baseColWidth="10" defaultColWidth="8.83203125" defaultRowHeight="16" x14ac:dyDescent="0.2"/>
  <cols>
    <col min="1" max="1" width="42" bestFit="1" customWidth="1"/>
    <col min="2" max="3" width="25.5" bestFit="1" customWidth="1"/>
    <col min="4" max="4" width="13.83203125" bestFit="1" customWidth="1"/>
    <col min="5" max="5" width="19.6640625" bestFit="1" customWidth="1"/>
    <col min="6" max="6" width="20" customWidth="1"/>
    <col min="7" max="7" width="31.5" bestFit="1" customWidth="1"/>
  </cols>
  <sheetData>
    <row r="1" spans="1:8" x14ac:dyDescent="0.2">
      <c r="A1" s="7" t="s">
        <v>118</v>
      </c>
    </row>
    <row r="3" spans="1:8" x14ac:dyDescent="0.2">
      <c r="B3" s="23" t="s">
        <v>2</v>
      </c>
      <c r="C3" s="23"/>
      <c r="D3" s="24" t="s">
        <v>124</v>
      </c>
      <c r="E3" s="24"/>
      <c r="F3" s="25" t="s">
        <v>125</v>
      </c>
      <c r="G3" s="26"/>
    </row>
    <row r="4" spans="1:8" x14ac:dyDescent="0.2">
      <c r="A4" s="8" t="s">
        <v>17</v>
      </c>
      <c r="B4" s="8" t="s">
        <v>18</v>
      </c>
      <c r="C4" s="8" t="s">
        <v>19</v>
      </c>
      <c r="D4" s="8" t="s">
        <v>18</v>
      </c>
      <c r="E4" s="8" t="s">
        <v>19</v>
      </c>
      <c r="F4" s="18" t="s">
        <v>18</v>
      </c>
      <c r="G4" s="16" t="s">
        <v>126</v>
      </c>
    </row>
    <row r="5" spans="1:8" ht="17" x14ac:dyDescent="0.2">
      <c r="A5" s="9" t="s">
        <v>20</v>
      </c>
      <c r="B5" s="10" t="s">
        <v>103</v>
      </c>
      <c r="C5" s="10" t="s">
        <v>103</v>
      </c>
      <c r="D5" s="9" t="s">
        <v>112</v>
      </c>
      <c r="E5" s="9" t="s">
        <v>112</v>
      </c>
      <c r="F5" s="9" t="s">
        <v>105</v>
      </c>
      <c r="G5" s="9" t="s">
        <v>105</v>
      </c>
    </row>
    <row r="6" spans="1:8" ht="17" x14ac:dyDescent="0.2">
      <c r="A6" s="9" t="s">
        <v>13</v>
      </c>
      <c r="B6" s="15" t="s">
        <v>103</v>
      </c>
      <c r="C6" s="15" t="s">
        <v>103</v>
      </c>
      <c r="D6" s="10" t="s">
        <v>106</v>
      </c>
      <c r="E6" s="10" t="s">
        <v>106</v>
      </c>
      <c r="F6" s="9" t="s">
        <v>105</v>
      </c>
      <c r="G6" s="9" t="s">
        <v>105</v>
      </c>
    </row>
    <row r="7" spans="1:8" ht="17" x14ac:dyDescent="0.2">
      <c r="A7" s="9" t="s">
        <v>98</v>
      </c>
      <c r="B7" s="10" t="s">
        <v>106</v>
      </c>
      <c r="C7" s="10" t="s">
        <v>106</v>
      </c>
      <c r="D7" s="9" t="s">
        <v>111</v>
      </c>
      <c r="E7" s="9" t="s">
        <v>111</v>
      </c>
      <c r="F7" s="9" t="s">
        <v>105</v>
      </c>
      <c r="G7" s="9" t="s">
        <v>105</v>
      </c>
    </row>
    <row r="8" spans="1:8" ht="17" x14ac:dyDescent="0.2">
      <c r="A8" s="9" t="s">
        <v>21</v>
      </c>
      <c r="B8" s="15" t="s">
        <v>103</v>
      </c>
      <c r="C8" s="15" t="s">
        <v>103</v>
      </c>
      <c r="D8" s="9" t="s">
        <v>112</v>
      </c>
      <c r="E8" s="9" t="s">
        <v>112</v>
      </c>
      <c r="F8" s="9" t="s">
        <v>112</v>
      </c>
      <c r="G8" s="9" t="s">
        <v>127</v>
      </c>
    </row>
    <row r="9" spans="1:8" ht="17" x14ac:dyDescent="0.2">
      <c r="A9" s="9" t="s">
        <v>22</v>
      </c>
      <c r="B9" s="10" t="s">
        <v>103</v>
      </c>
      <c r="C9" s="10" t="s">
        <v>103</v>
      </c>
      <c r="D9" s="9" t="s">
        <v>112</v>
      </c>
      <c r="E9" s="9" t="s">
        <v>112</v>
      </c>
      <c r="F9" s="9" t="s">
        <v>112</v>
      </c>
      <c r="G9" s="9" t="s">
        <v>127</v>
      </c>
    </row>
    <row r="10" spans="1:8" ht="17" x14ac:dyDescent="0.2">
      <c r="A10" s="9" t="s">
        <v>23</v>
      </c>
      <c r="B10" s="10" t="s">
        <v>104</v>
      </c>
      <c r="C10" s="10" t="s">
        <v>104</v>
      </c>
      <c r="D10" s="9" t="s">
        <v>113</v>
      </c>
      <c r="E10" s="9" t="s">
        <v>113</v>
      </c>
      <c r="F10" s="9" t="s">
        <v>105</v>
      </c>
      <c r="G10" s="9" t="s">
        <v>105</v>
      </c>
    </row>
    <row r="11" spans="1:8" ht="17" x14ac:dyDescent="0.2">
      <c r="A11" s="9" t="s">
        <v>24</v>
      </c>
      <c r="B11" s="10" t="s">
        <v>104</v>
      </c>
      <c r="C11" s="10" t="s">
        <v>104</v>
      </c>
      <c r="D11" s="9" t="s">
        <v>113</v>
      </c>
      <c r="E11" s="9" t="s">
        <v>113</v>
      </c>
      <c r="F11" s="9" t="s">
        <v>105</v>
      </c>
      <c r="G11" s="20" t="s">
        <v>127</v>
      </c>
    </row>
    <row r="12" spans="1:8" ht="17" x14ac:dyDescent="0.2">
      <c r="A12" s="9" t="s">
        <v>25</v>
      </c>
      <c r="B12" s="10" t="s">
        <v>104</v>
      </c>
      <c r="C12" s="10" t="s">
        <v>104</v>
      </c>
      <c r="D12" s="9" t="s">
        <v>113</v>
      </c>
      <c r="E12" s="9" t="s">
        <v>113</v>
      </c>
      <c r="F12" s="9" t="s">
        <v>105</v>
      </c>
      <c r="G12" s="9" t="s">
        <v>127</v>
      </c>
      <c r="H12" s="19" t="s">
        <v>128</v>
      </c>
    </row>
    <row r="13" spans="1:8" ht="17" x14ac:dyDescent="0.2">
      <c r="A13" s="9" t="s">
        <v>26</v>
      </c>
      <c r="B13" s="10" t="s">
        <v>103</v>
      </c>
      <c r="C13" s="10" t="s">
        <v>103</v>
      </c>
      <c r="D13" s="9" t="s">
        <v>112</v>
      </c>
      <c r="E13" s="9" t="s">
        <v>112</v>
      </c>
      <c r="F13" s="9" t="s">
        <v>112</v>
      </c>
      <c r="G13" s="9" t="s">
        <v>127</v>
      </c>
    </row>
    <row r="14" spans="1:8" ht="17" x14ac:dyDescent="0.2">
      <c r="A14" s="9" t="s">
        <v>27</v>
      </c>
      <c r="B14" s="10" t="s">
        <v>104</v>
      </c>
      <c r="C14" s="10" t="s">
        <v>104</v>
      </c>
      <c r="D14" s="9" t="s">
        <v>113</v>
      </c>
      <c r="E14" s="9" t="s">
        <v>113</v>
      </c>
      <c r="F14" s="9" t="s">
        <v>105</v>
      </c>
      <c r="G14" s="9" t="s">
        <v>105</v>
      </c>
    </row>
    <row r="15" spans="1:8" ht="34" x14ac:dyDescent="0.2">
      <c r="A15" s="9" t="s">
        <v>28</v>
      </c>
      <c r="B15" s="10" t="s">
        <v>107</v>
      </c>
      <c r="C15" s="10" t="s">
        <v>104</v>
      </c>
      <c r="D15" s="9" t="s">
        <v>113</v>
      </c>
      <c r="E15" s="9" t="s">
        <v>113</v>
      </c>
      <c r="F15" s="9" t="s">
        <v>105</v>
      </c>
      <c r="G15" s="9" t="s">
        <v>127</v>
      </c>
    </row>
    <row r="16" spans="1:8" ht="17" x14ac:dyDescent="0.2">
      <c r="A16" s="9" t="s">
        <v>29</v>
      </c>
      <c r="B16" s="10" t="s">
        <v>103</v>
      </c>
      <c r="C16" s="10" t="s">
        <v>103</v>
      </c>
      <c r="D16" s="9" t="s">
        <v>112</v>
      </c>
      <c r="E16" s="9" t="s">
        <v>112</v>
      </c>
      <c r="F16" s="9" t="s">
        <v>112</v>
      </c>
      <c r="G16" s="9" t="s">
        <v>127</v>
      </c>
    </row>
    <row r="17" spans="1:7" ht="17" x14ac:dyDescent="0.2">
      <c r="A17" s="9" t="s">
        <v>99</v>
      </c>
      <c r="B17" s="10" t="s">
        <v>106</v>
      </c>
      <c r="C17" s="10" t="s">
        <v>106</v>
      </c>
      <c r="D17" s="9" t="s">
        <v>105</v>
      </c>
      <c r="E17" s="9" t="s">
        <v>105</v>
      </c>
      <c r="F17" s="9" t="s">
        <v>105</v>
      </c>
      <c r="G17" s="9" t="s">
        <v>105</v>
      </c>
    </row>
    <row r="18" spans="1:7" ht="34" x14ac:dyDescent="0.2">
      <c r="A18" s="9" t="s">
        <v>30</v>
      </c>
      <c r="B18" s="10" t="s">
        <v>103</v>
      </c>
      <c r="C18" s="10" t="s">
        <v>108</v>
      </c>
      <c r="D18" s="9" t="s">
        <v>112</v>
      </c>
      <c r="E18" s="9" t="s">
        <v>114</v>
      </c>
      <c r="F18" s="9" t="s">
        <v>112</v>
      </c>
      <c r="G18" s="9" t="s">
        <v>127</v>
      </c>
    </row>
    <row r="19" spans="1:7" ht="17" x14ac:dyDescent="0.2">
      <c r="A19" s="9" t="s">
        <v>31</v>
      </c>
      <c r="B19" s="10" t="s">
        <v>104</v>
      </c>
      <c r="C19" s="10" t="s">
        <v>104</v>
      </c>
      <c r="D19" s="9" t="s">
        <v>105</v>
      </c>
      <c r="E19" s="9" t="s">
        <v>105</v>
      </c>
      <c r="F19" s="9" t="s">
        <v>105</v>
      </c>
      <c r="G19" s="9" t="s">
        <v>105</v>
      </c>
    </row>
    <row r="20" spans="1:7" ht="17" x14ac:dyDescent="0.2">
      <c r="A20" s="9" t="s">
        <v>32</v>
      </c>
      <c r="B20" s="10" t="s">
        <v>104</v>
      </c>
      <c r="C20" s="10" t="s">
        <v>104</v>
      </c>
      <c r="D20" s="10" t="s">
        <v>106</v>
      </c>
      <c r="E20" s="10" t="s">
        <v>106</v>
      </c>
      <c r="F20" s="9" t="s">
        <v>105</v>
      </c>
      <c r="G20" s="9" t="s">
        <v>105</v>
      </c>
    </row>
    <row r="21" spans="1:7" ht="17" x14ac:dyDescent="0.2">
      <c r="A21" s="9" t="s">
        <v>33</v>
      </c>
      <c r="B21" s="10" t="s">
        <v>109</v>
      </c>
      <c r="C21" s="10" t="s">
        <v>109</v>
      </c>
      <c r="D21" s="10" t="s">
        <v>106</v>
      </c>
      <c r="E21" s="10" t="s">
        <v>106</v>
      </c>
      <c r="F21" s="9" t="s">
        <v>105</v>
      </c>
      <c r="G21" s="9" t="s">
        <v>105</v>
      </c>
    </row>
    <row r="22" spans="1:7" ht="17" x14ac:dyDescent="0.2">
      <c r="A22" s="9" t="s">
        <v>34</v>
      </c>
      <c r="B22" s="10" t="s">
        <v>103</v>
      </c>
      <c r="C22" s="10" t="s">
        <v>103</v>
      </c>
      <c r="D22" s="9" t="s">
        <v>112</v>
      </c>
      <c r="E22" s="9" t="s">
        <v>112</v>
      </c>
      <c r="F22" s="9" t="s">
        <v>112</v>
      </c>
      <c r="G22" s="9" t="s">
        <v>127</v>
      </c>
    </row>
    <row r="23" spans="1:7" ht="17" x14ac:dyDescent="0.2">
      <c r="A23" s="9" t="s">
        <v>35</v>
      </c>
      <c r="B23" s="10" t="s">
        <v>110</v>
      </c>
      <c r="C23" s="10" t="s">
        <v>104</v>
      </c>
      <c r="D23" s="9" t="s">
        <v>112</v>
      </c>
      <c r="E23" s="9" t="s">
        <v>113</v>
      </c>
      <c r="F23" s="9" t="s">
        <v>105</v>
      </c>
      <c r="G23" s="9" t="s">
        <v>105</v>
      </c>
    </row>
    <row r="24" spans="1:7" ht="17" x14ac:dyDescent="0.2">
      <c r="A24" s="9" t="s">
        <v>36</v>
      </c>
      <c r="B24" s="10" t="s">
        <v>103</v>
      </c>
      <c r="C24" s="10" t="s">
        <v>103</v>
      </c>
      <c r="D24" s="9" t="s">
        <v>112</v>
      </c>
      <c r="E24" s="9" t="s">
        <v>112</v>
      </c>
      <c r="F24" s="9" t="s">
        <v>105</v>
      </c>
      <c r="G24" s="9" t="s">
        <v>105</v>
      </c>
    </row>
    <row r="25" spans="1:7" ht="17" x14ac:dyDescent="0.2">
      <c r="A25" s="9" t="s">
        <v>100</v>
      </c>
      <c r="B25" s="10" t="s">
        <v>103</v>
      </c>
      <c r="C25" s="10" t="s">
        <v>103</v>
      </c>
      <c r="D25" s="9" t="s">
        <v>112</v>
      </c>
      <c r="E25" s="9" t="s">
        <v>112</v>
      </c>
      <c r="F25" s="9" t="s">
        <v>112</v>
      </c>
      <c r="G25" s="9" t="s">
        <v>127</v>
      </c>
    </row>
    <row r="26" spans="1:7" ht="17" x14ac:dyDescent="0.2">
      <c r="A26" s="9" t="s">
        <v>37</v>
      </c>
      <c r="B26" s="10" t="s">
        <v>103</v>
      </c>
      <c r="C26" s="10" t="s">
        <v>103</v>
      </c>
      <c r="D26" s="9" t="s">
        <v>112</v>
      </c>
      <c r="E26" s="9" t="s">
        <v>112</v>
      </c>
      <c r="F26" s="9" t="s">
        <v>112</v>
      </c>
      <c r="G26" s="9" t="s">
        <v>127</v>
      </c>
    </row>
    <row r="27" spans="1:7" ht="17" x14ac:dyDescent="0.2">
      <c r="A27" s="9" t="s">
        <v>38</v>
      </c>
      <c r="B27" s="10" t="s">
        <v>104</v>
      </c>
      <c r="C27" s="10" t="s">
        <v>104</v>
      </c>
      <c r="D27" s="10" t="s">
        <v>106</v>
      </c>
      <c r="E27" s="10" t="s">
        <v>106</v>
      </c>
      <c r="F27" s="9" t="s">
        <v>105</v>
      </c>
      <c r="G27" s="9" t="s">
        <v>105</v>
      </c>
    </row>
    <row r="28" spans="1:7" ht="34" x14ac:dyDescent="0.2">
      <c r="A28" s="9" t="s">
        <v>39</v>
      </c>
      <c r="B28" s="10" t="s">
        <v>107</v>
      </c>
      <c r="C28" s="10" t="s">
        <v>107</v>
      </c>
      <c r="D28" s="9" t="s">
        <v>115</v>
      </c>
      <c r="E28" s="9" t="s">
        <v>115</v>
      </c>
      <c r="F28" s="9" t="s">
        <v>105</v>
      </c>
      <c r="G28" s="9" t="s">
        <v>105</v>
      </c>
    </row>
    <row r="29" spans="1:7" ht="17" x14ac:dyDescent="0.2">
      <c r="A29" s="9" t="s">
        <v>40</v>
      </c>
      <c r="B29" s="10" t="s">
        <v>103</v>
      </c>
      <c r="C29" s="10" t="s">
        <v>103</v>
      </c>
      <c r="D29" s="9" t="s">
        <v>112</v>
      </c>
      <c r="E29" s="9" t="s">
        <v>112</v>
      </c>
      <c r="F29" s="9" t="s">
        <v>112</v>
      </c>
      <c r="G29" s="9" t="s">
        <v>127</v>
      </c>
    </row>
    <row r="30" spans="1:7" ht="17" x14ac:dyDescent="0.2">
      <c r="A30" s="9" t="s">
        <v>41</v>
      </c>
      <c r="B30" s="10" t="s">
        <v>103</v>
      </c>
      <c r="C30" s="10" t="s">
        <v>103</v>
      </c>
      <c r="D30" s="9" t="s">
        <v>112</v>
      </c>
      <c r="E30" s="9" t="s">
        <v>112</v>
      </c>
      <c r="F30" s="9" t="s">
        <v>112</v>
      </c>
      <c r="G30" s="9" t="s">
        <v>127</v>
      </c>
    </row>
    <row r="31" spans="1:7" ht="17" x14ac:dyDescent="0.2">
      <c r="A31" s="9" t="s">
        <v>42</v>
      </c>
      <c r="B31" s="10" t="s">
        <v>103</v>
      </c>
      <c r="C31" s="10" t="s">
        <v>103</v>
      </c>
      <c r="D31" s="9" t="s">
        <v>112</v>
      </c>
      <c r="E31" s="9" t="s">
        <v>112</v>
      </c>
      <c r="F31" s="9" t="s">
        <v>112</v>
      </c>
      <c r="G31" s="9" t="s">
        <v>127</v>
      </c>
    </row>
    <row r="32" spans="1:7" ht="34" x14ac:dyDescent="0.2">
      <c r="A32" s="9" t="s">
        <v>43</v>
      </c>
      <c r="B32" s="10" t="s">
        <v>103</v>
      </c>
      <c r="C32" s="10" t="s">
        <v>107</v>
      </c>
      <c r="D32" s="9" t="s">
        <v>112</v>
      </c>
      <c r="E32" s="9" t="s">
        <v>111</v>
      </c>
      <c r="F32" s="9" t="s">
        <v>112</v>
      </c>
      <c r="G32" s="9" t="s">
        <v>127</v>
      </c>
    </row>
    <row r="33" spans="1:7" ht="17" x14ac:dyDescent="0.2">
      <c r="A33" s="9" t="s">
        <v>44</v>
      </c>
      <c r="B33" s="10" t="s">
        <v>103</v>
      </c>
      <c r="C33" s="10" t="s">
        <v>103</v>
      </c>
      <c r="D33" s="9" t="s">
        <v>112</v>
      </c>
      <c r="E33" s="9" t="s">
        <v>112</v>
      </c>
      <c r="F33" s="9" t="s">
        <v>112</v>
      </c>
      <c r="G33" s="9" t="s">
        <v>127</v>
      </c>
    </row>
    <row r="34" spans="1:7" ht="17" x14ac:dyDescent="0.2">
      <c r="A34" s="9" t="s">
        <v>45</v>
      </c>
      <c r="B34" s="10" t="s">
        <v>103</v>
      </c>
      <c r="C34" s="10" t="s">
        <v>104</v>
      </c>
      <c r="D34" s="9" t="s">
        <v>112</v>
      </c>
      <c r="E34" s="9" t="s">
        <v>113</v>
      </c>
      <c r="F34" s="9" t="s">
        <v>112</v>
      </c>
      <c r="G34" s="9" t="s">
        <v>127</v>
      </c>
    </row>
    <row r="35" spans="1:7" ht="17" x14ac:dyDescent="0.2">
      <c r="A35" s="9" t="s">
        <v>46</v>
      </c>
      <c r="B35" s="15" t="s">
        <v>103</v>
      </c>
      <c r="C35" s="10" t="s">
        <v>104</v>
      </c>
      <c r="D35" s="9" t="s">
        <v>112</v>
      </c>
      <c r="E35" s="9" t="s">
        <v>116</v>
      </c>
      <c r="F35" s="20" t="s">
        <v>112</v>
      </c>
      <c r="G35" s="20" t="s">
        <v>127</v>
      </c>
    </row>
    <row r="36" spans="1:7" ht="17" x14ac:dyDescent="0.2">
      <c r="A36" s="9" t="s">
        <v>47</v>
      </c>
      <c r="B36" s="10" t="s">
        <v>103</v>
      </c>
      <c r="C36" s="10" t="s">
        <v>103</v>
      </c>
      <c r="D36" s="9" t="s">
        <v>112</v>
      </c>
      <c r="E36" s="9" t="s">
        <v>112</v>
      </c>
      <c r="F36" s="9" t="s">
        <v>112</v>
      </c>
      <c r="G36" s="9" t="s">
        <v>127</v>
      </c>
    </row>
    <row r="37" spans="1:7" ht="34" x14ac:dyDescent="0.2">
      <c r="A37" s="9" t="s">
        <v>48</v>
      </c>
      <c r="B37" s="15" t="s">
        <v>108</v>
      </c>
      <c r="C37" s="10" t="s">
        <v>107</v>
      </c>
      <c r="D37" s="9" t="s">
        <v>112</v>
      </c>
      <c r="E37" s="17" t="s">
        <v>113</v>
      </c>
      <c r="F37" s="9" t="s">
        <v>105</v>
      </c>
      <c r="G37" s="9" t="s">
        <v>105</v>
      </c>
    </row>
    <row r="38" spans="1:7" ht="17" x14ac:dyDescent="0.2">
      <c r="A38" s="9" t="s">
        <v>49</v>
      </c>
      <c r="B38" s="10" t="s">
        <v>104</v>
      </c>
      <c r="C38" s="10" t="s">
        <v>104</v>
      </c>
      <c r="D38" s="9" t="s">
        <v>111</v>
      </c>
      <c r="E38" s="9" t="s">
        <v>111</v>
      </c>
      <c r="F38" s="9" t="s">
        <v>105</v>
      </c>
      <c r="G38" s="9" t="s">
        <v>105</v>
      </c>
    </row>
    <row r="39" spans="1:7" ht="17" x14ac:dyDescent="0.2">
      <c r="A39" s="9" t="s">
        <v>50</v>
      </c>
      <c r="B39" s="10" t="s">
        <v>103</v>
      </c>
      <c r="C39" s="10" t="s">
        <v>103</v>
      </c>
      <c r="D39" s="9" t="s">
        <v>112</v>
      </c>
      <c r="E39" s="9" t="s">
        <v>112</v>
      </c>
      <c r="F39" s="9" t="s">
        <v>112</v>
      </c>
      <c r="G39" s="9" t="s">
        <v>127</v>
      </c>
    </row>
    <row r="40" spans="1:7" ht="17" x14ac:dyDescent="0.2">
      <c r="A40" s="9" t="s">
        <v>51</v>
      </c>
      <c r="B40" s="10" t="s">
        <v>103</v>
      </c>
      <c r="C40" s="10" t="s">
        <v>103</v>
      </c>
      <c r="D40" s="9" t="s">
        <v>112</v>
      </c>
      <c r="E40" s="9" t="s">
        <v>112</v>
      </c>
      <c r="F40" s="9" t="s">
        <v>112</v>
      </c>
      <c r="G40" s="9" t="s">
        <v>127</v>
      </c>
    </row>
    <row r="41" spans="1:7" ht="17" x14ac:dyDescent="0.2">
      <c r="A41" s="9" t="s">
        <v>52</v>
      </c>
      <c r="B41" s="10" t="s">
        <v>103</v>
      </c>
      <c r="C41" s="10" t="s">
        <v>104</v>
      </c>
      <c r="D41" s="9" t="s">
        <v>112</v>
      </c>
      <c r="E41" s="9" t="s">
        <v>113</v>
      </c>
      <c r="F41" s="9" t="s">
        <v>112</v>
      </c>
      <c r="G41" s="9" t="s">
        <v>127</v>
      </c>
    </row>
    <row r="42" spans="1:7" ht="17" x14ac:dyDescent="0.2">
      <c r="A42" s="9" t="s">
        <v>53</v>
      </c>
      <c r="B42" s="10" t="s">
        <v>104</v>
      </c>
      <c r="C42" s="10" t="s">
        <v>104</v>
      </c>
      <c r="D42" s="9" t="s">
        <v>113</v>
      </c>
      <c r="E42" s="9" t="s">
        <v>113</v>
      </c>
      <c r="F42" s="9" t="s">
        <v>105</v>
      </c>
      <c r="G42" s="9" t="s">
        <v>105</v>
      </c>
    </row>
    <row r="43" spans="1:7" ht="17" x14ac:dyDescent="0.2">
      <c r="A43" s="9" t="s">
        <v>54</v>
      </c>
      <c r="B43" s="10" t="s">
        <v>103</v>
      </c>
      <c r="C43" s="10" t="s">
        <v>103</v>
      </c>
      <c r="D43" s="9" t="s">
        <v>112</v>
      </c>
      <c r="E43" s="9" t="s">
        <v>112</v>
      </c>
      <c r="F43" s="9" t="s">
        <v>112</v>
      </c>
      <c r="G43" s="9" t="s">
        <v>127</v>
      </c>
    </row>
    <row r="44" spans="1:7" ht="17" x14ac:dyDescent="0.2">
      <c r="A44" s="9" t="s">
        <v>123</v>
      </c>
      <c r="B44" s="10" t="s">
        <v>104</v>
      </c>
      <c r="C44" s="10" t="s">
        <v>104</v>
      </c>
      <c r="D44" s="9" t="s">
        <v>113</v>
      </c>
      <c r="E44" s="9" t="s">
        <v>113</v>
      </c>
      <c r="F44" s="9" t="s">
        <v>105</v>
      </c>
      <c r="G44" s="9" t="s">
        <v>105</v>
      </c>
    </row>
    <row r="45" spans="1:7" ht="17" x14ac:dyDescent="0.2">
      <c r="A45" s="9" t="s">
        <v>55</v>
      </c>
      <c r="B45" s="10" t="s">
        <v>103</v>
      </c>
      <c r="C45" s="15" t="s">
        <v>103</v>
      </c>
      <c r="D45" s="9" t="s">
        <v>112</v>
      </c>
      <c r="E45" s="9" t="s">
        <v>112</v>
      </c>
      <c r="F45" s="9" t="s">
        <v>112</v>
      </c>
      <c r="G45" s="9" t="s">
        <v>127</v>
      </c>
    </row>
    <row r="46" spans="1:7" ht="17" x14ac:dyDescent="0.2">
      <c r="A46" s="9" t="s">
        <v>56</v>
      </c>
      <c r="B46" s="10" t="s">
        <v>103</v>
      </c>
      <c r="C46" s="10" t="s">
        <v>104</v>
      </c>
      <c r="D46" s="9" t="s">
        <v>112</v>
      </c>
      <c r="E46" s="9" t="s">
        <v>113</v>
      </c>
      <c r="F46" s="27" t="s">
        <v>112</v>
      </c>
      <c r="G46" s="9" t="s">
        <v>105</v>
      </c>
    </row>
    <row r="47" spans="1:7" ht="17" x14ac:dyDescent="0.2">
      <c r="A47" s="9" t="s">
        <v>57</v>
      </c>
      <c r="B47" s="10" t="s">
        <v>104</v>
      </c>
      <c r="C47" s="10" t="s">
        <v>104</v>
      </c>
      <c r="D47" s="9" t="s">
        <v>113</v>
      </c>
      <c r="E47" s="9" t="s">
        <v>113</v>
      </c>
      <c r="F47" s="9" t="s">
        <v>105</v>
      </c>
      <c r="G47" s="9" t="s">
        <v>105</v>
      </c>
    </row>
    <row r="48" spans="1:7" ht="17" x14ac:dyDescent="0.2">
      <c r="A48" s="9" t="s">
        <v>58</v>
      </c>
      <c r="B48" s="10" t="s">
        <v>104</v>
      </c>
      <c r="C48" s="10" t="s">
        <v>104</v>
      </c>
      <c r="D48" s="9" t="s">
        <v>113</v>
      </c>
      <c r="E48" s="9" t="s">
        <v>113</v>
      </c>
      <c r="F48" s="9" t="s">
        <v>105</v>
      </c>
      <c r="G48" s="9" t="s">
        <v>105</v>
      </c>
    </row>
    <row r="49" spans="1:7" ht="34" x14ac:dyDescent="0.2">
      <c r="A49" s="9" t="s">
        <v>59</v>
      </c>
      <c r="B49" s="10" t="s">
        <v>107</v>
      </c>
      <c r="C49" s="10" t="s">
        <v>107</v>
      </c>
      <c r="D49" s="9" t="s">
        <v>115</v>
      </c>
      <c r="E49" s="9" t="s">
        <v>115</v>
      </c>
      <c r="F49" s="9" t="s">
        <v>105</v>
      </c>
      <c r="G49" s="9" t="s">
        <v>105</v>
      </c>
    </row>
    <row r="50" spans="1:7" ht="34" x14ac:dyDescent="0.2">
      <c r="A50" s="9" t="s">
        <v>60</v>
      </c>
      <c r="B50" s="10" t="s">
        <v>103</v>
      </c>
      <c r="C50" s="15" t="s">
        <v>108</v>
      </c>
      <c r="D50" s="9" t="s">
        <v>112</v>
      </c>
      <c r="E50" s="9" t="s">
        <v>112</v>
      </c>
      <c r="F50" s="9" t="s">
        <v>112</v>
      </c>
      <c r="G50" s="9" t="s">
        <v>127</v>
      </c>
    </row>
    <row r="51" spans="1:7" ht="34" x14ac:dyDescent="0.2">
      <c r="A51" s="9" t="s">
        <v>61</v>
      </c>
      <c r="B51" s="10" t="s">
        <v>108</v>
      </c>
      <c r="C51" s="10" t="s">
        <v>108</v>
      </c>
      <c r="D51" s="9" t="s">
        <v>115</v>
      </c>
      <c r="E51" s="9" t="s">
        <v>115</v>
      </c>
      <c r="F51" s="9" t="s">
        <v>105</v>
      </c>
      <c r="G51" s="9" t="s">
        <v>105</v>
      </c>
    </row>
    <row r="52" spans="1:7" ht="17" x14ac:dyDescent="0.2">
      <c r="A52" s="9" t="s">
        <v>62</v>
      </c>
      <c r="B52" s="10" t="s">
        <v>103</v>
      </c>
      <c r="C52" s="10" t="s">
        <v>103</v>
      </c>
      <c r="D52" s="9" t="s">
        <v>112</v>
      </c>
      <c r="E52" s="9" t="s">
        <v>112</v>
      </c>
      <c r="F52" s="9" t="s">
        <v>112</v>
      </c>
      <c r="G52" s="9" t="s">
        <v>127</v>
      </c>
    </row>
    <row r="53" spans="1:7" ht="17" x14ac:dyDescent="0.2">
      <c r="A53" s="9" t="s">
        <v>63</v>
      </c>
      <c r="B53" s="10" t="s">
        <v>104</v>
      </c>
      <c r="C53" s="10" t="s">
        <v>104</v>
      </c>
      <c r="D53" s="9" t="s">
        <v>106</v>
      </c>
      <c r="E53" s="9" t="s">
        <v>106</v>
      </c>
      <c r="F53" s="9" t="s">
        <v>105</v>
      </c>
      <c r="G53" s="9" t="s">
        <v>105</v>
      </c>
    </row>
    <row r="54" spans="1:7" ht="17" x14ac:dyDescent="0.2">
      <c r="A54" s="9" t="s">
        <v>64</v>
      </c>
      <c r="B54" s="10" t="s">
        <v>103</v>
      </c>
      <c r="C54" s="10" t="s">
        <v>104</v>
      </c>
      <c r="D54" s="9" t="s">
        <v>112</v>
      </c>
      <c r="E54" s="9" t="s">
        <v>113</v>
      </c>
      <c r="F54" s="9" t="s">
        <v>112</v>
      </c>
      <c r="G54" s="9" t="s">
        <v>127</v>
      </c>
    </row>
    <row r="55" spans="1:7" ht="34" x14ac:dyDescent="0.2">
      <c r="A55" s="9" t="s">
        <v>65</v>
      </c>
      <c r="B55" s="10" t="s">
        <v>107</v>
      </c>
      <c r="C55" s="10" t="s">
        <v>107</v>
      </c>
      <c r="D55" s="9" t="s">
        <v>115</v>
      </c>
      <c r="E55" s="9" t="s">
        <v>115</v>
      </c>
      <c r="F55" s="9" t="s">
        <v>105</v>
      </c>
      <c r="G55" s="9" t="s">
        <v>105</v>
      </c>
    </row>
    <row r="56" spans="1:7" ht="34" x14ac:dyDescent="0.2">
      <c r="A56" s="9" t="s">
        <v>66</v>
      </c>
      <c r="B56" s="10" t="s">
        <v>107</v>
      </c>
      <c r="C56" s="10" t="s">
        <v>107</v>
      </c>
      <c r="D56" s="9" t="s">
        <v>113</v>
      </c>
      <c r="E56" s="9" t="s">
        <v>113</v>
      </c>
      <c r="F56" s="9" t="s">
        <v>105</v>
      </c>
      <c r="G56" s="9" t="s">
        <v>105</v>
      </c>
    </row>
    <row r="57" spans="1:7" ht="34" x14ac:dyDescent="0.2">
      <c r="A57" s="9" t="s">
        <v>67</v>
      </c>
      <c r="B57" s="10" t="s">
        <v>107</v>
      </c>
      <c r="C57" s="10" t="s">
        <v>107</v>
      </c>
      <c r="D57" s="9" t="s">
        <v>111</v>
      </c>
      <c r="E57" s="9" t="s">
        <v>111</v>
      </c>
      <c r="F57" s="9" t="s">
        <v>105</v>
      </c>
      <c r="G57" s="9" t="s">
        <v>105</v>
      </c>
    </row>
    <row r="58" spans="1:7" ht="17" x14ac:dyDescent="0.2">
      <c r="A58" s="9" t="s">
        <v>68</v>
      </c>
      <c r="B58" s="10" t="s">
        <v>103</v>
      </c>
      <c r="C58" s="10" t="s">
        <v>103</v>
      </c>
      <c r="D58" s="9" t="s">
        <v>112</v>
      </c>
      <c r="E58" s="9" t="s">
        <v>112</v>
      </c>
      <c r="F58" s="9" t="s">
        <v>112</v>
      </c>
      <c r="G58" s="9" t="s">
        <v>127</v>
      </c>
    </row>
    <row r="59" spans="1:7" ht="17" x14ac:dyDescent="0.2">
      <c r="A59" s="9" t="s">
        <v>69</v>
      </c>
      <c r="B59" s="10" t="s">
        <v>103</v>
      </c>
      <c r="C59" s="10" t="s">
        <v>103</v>
      </c>
      <c r="D59" s="9" t="s">
        <v>112</v>
      </c>
      <c r="E59" s="9" t="s">
        <v>112</v>
      </c>
      <c r="F59" s="27" t="s">
        <v>112</v>
      </c>
      <c r="G59" s="9" t="s">
        <v>105</v>
      </c>
    </row>
    <row r="60" spans="1:7" ht="17" x14ac:dyDescent="0.2">
      <c r="A60" s="9" t="s">
        <v>70</v>
      </c>
      <c r="B60" s="15" t="s">
        <v>110</v>
      </c>
      <c r="C60" s="10" t="s">
        <v>104</v>
      </c>
      <c r="D60" s="9" t="s">
        <v>113</v>
      </c>
      <c r="E60" s="9" t="s">
        <v>113</v>
      </c>
      <c r="F60" s="9" t="s">
        <v>105</v>
      </c>
      <c r="G60" s="9" t="s">
        <v>105</v>
      </c>
    </row>
    <row r="61" spans="1:7" ht="17" x14ac:dyDescent="0.2">
      <c r="A61" s="9" t="s">
        <v>71</v>
      </c>
      <c r="B61" s="10" t="s">
        <v>103</v>
      </c>
      <c r="C61" s="10" t="s">
        <v>103</v>
      </c>
      <c r="D61" s="9" t="s">
        <v>112</v>
      </c>
      <c r="E61" s="9" t="s">
        <v>112</v>
      </c>
      <c r="F61" s="9" t="s">
        <v>112</v>
      </c>
      <c r="G61" s="9" t="s">
        <v>127</v>
      </c>
    </row>
    <row r="62" spans="1:7" ht="34" x14ac:dyDescent="0.2">
      <c r="A62" s="9" t="s">
        <v>72</v>
      </c>
      <c r="B62" s="10" t="s">
        <v>103</v>
      </c>
      <c r="C62" s="10" t="s">
        <v>108</v>
      </c>
      <c r="D62" s="9" t="s">
        <v>112</v>
      </c>
      <c r="E62" s="9" t="s">
        <v>117</v>
      </c>
      <c r="F62" s="9" t="s">
        <v>112</v>
      </c>
      <c r="G62" s="9" t="s">
        <v>127</v>
      </c>
    </row>
    <row r="63" spans="1:7" ht="17" x14ac:dyDescent="0.2">
      <c r="A63" s="9" t="s">
        <v>73</v>
      </c>
      <c r="B63" s="15" t="s">
        <v>110</v>
      </c>
      <c r="C63" s="10" t="s">
        <v>104</v>
      </c>
      <c r="D63" s="9" t="s">
        <v>111</v>
      </c>
      <c r="E63" s="9" t="s">
        <v>111</v>
      </c>
      <c r="F63" s="9" t="s">
        <v>105</v>
      </c>
      <c r="G63" s="9" t="s">
        <v>105</v>
      </c>
    </row>
    <row r="64" spans="1:7" ht="17" x14ac:dyDescent="0.2">
      <c r="A64" s="9" t="s">
        <v>101</v>
      </c>
      <c r="B64" s="10" t="s">
        <v>106</v>
      </c>
      <c r="C64" s="10" t="s">
        <v>106</v>
      </c>
      <c r="D64" s="9" t="s">
        <v>111</v>
      </c>
      <c r="E64" s="9" t="s">
        <v>111</v>
      </c>
      <c r="F64" s="9" t="s">
        <v>105</v>
      </c>
      <c r="G64" s="9" t="s">
        <v>105</v>
      </c>
    </row>
    <row r="65" spans="1:8" ht="17" x14ac:dyDescent="0.2">
      <c r="A65" s="9" t="s">
        <v>102</v>
      </c>
      <c r="B65" s="10" t="s">
        <v>106</v>
      </c>
      <c r="C65" s="10" t="s">
        <v>106</v>
      </c>
      <c r="D65" s="9" t="s">
        <v>111</v>
      </c>
      <c r="E65" s="9" t="s">
        <v>111</v>
      </c>
      <c r="F65" s="9" t="s">
        <v>105</v>
      </c>
      <c r="G65" s="9" t="s">
        <v>105</v>
      </c>
    </row>
    <row r="66" spans="1:8" ht="17" x14ac:dyDescent="0.2">
      <c r="A66" s="9" t="s">
        <v>74</v>
      </c>
      <c r="B66" s="10" t="s">
        <v>103</v>
      </c>
      <c r="C66" s="10" t="s">
        <v>103</v>
      </c>
      <c r="D66" s="9" t="s">
        <v>112</v>
      </c>
      <c r="E66" s="9" t="s">
        <v>112</v>
      </c>
      <c r="F66" s="9" t="s">
        <v>112</v>
      </c>
      <c r="G66" s="9" t="s">
        <v>127</v>
      </c>
      <c r="H66" s="19" t="s">
        <v>129</v>
      </c>
    </row>
    <row r="67" spans="1:8" ht="17" x14ac:dyDescent="0.2">
      <c r="A67" s="9" t="s">
        <v>75</v>
      </c>
      <c r="B67" s="10" t="s">
        <v>103</v>
      </c>
      <c r="C67" s="10" t="s">
        <v>103</v>
      </c>
      <c r="D67" s="9" t="s">
        <v>112</v>
      </c>
      <c r="E67" s="9" t="s">
        <v>112</v>
      </c>
      <c r="F67" s="9" t="s">
        <v>112</v>
      </c>
      <c r="G67" s="9" t="s">
        <v>127</v>
      </c>
    </row>
    <row r="68" spans="1:8" ht="17" x14ac:dyDescent="0.2">
      <c r="A68" s="9" t="s">
        <v>76</v>
      </c>
      <c r="B68" s="10" t="s">
        <v>104</v>
      </c>
      <c r="C68" s="10" t="s">
        <v>104</v>
      </c>
      <c r="D68" s="9" t="s">
        <v>105</v>
      </c>
      <c r="E68" s="9" t="s">
        <v>105</v>
      </c>
      <c r="F68" s="9" t="s">
        <v>105</v>
      </c>
      <c r="G68" s="9" t="s">
        <v>105</v>
      </c>
    </row>
    <row r="69" spans="1:8" ht="17" x14ac:dyDescent="0.2">
      <c r="A69" s="9" t="s">
        <v>77</v>
      </c>
      <c r="B69" s="15" t="s">
        <v>103</v>
      </c>
      <c r="C69" s="10" t="s">
        <v>104</v>
      </c>
      <c r="D69" s="9" t="s">
        <v>111</v>
      </c>
      <c r="E69" s="9" t="s">
        <v>111</v>
      </c>
      <c r="F69" s="20" t="s">
        <v>112</v>
      </c>
      <c r="G69" s="20" t="s">
        <v>127</v>
      </c>
    </row>
    <row r="70" spans="1:8" ht="17" x14ac:dyDescent="0.2">
      <c r="A70" s="9" t="s">
        <v>78</v>
      </c>
      <c r="B70" s="10" t="s">
        <v>103</v>
      </c>
      <c r="C70" s="10" t="s">
        <v>103</v>
      </c>
      <c r="D70" s="9" t="s">
        <v>112</v>
      </c>
      <c r="E70" s="9" t="s">
        <v>112</v>
      </c>
      <c r="F70" s="9" t="s">
        <v>112</v>
      </c>
      <c r="G70" s="9" t="s">
        <v>127</v>
      </c>
    </row>
    <row r="71" spans="1:8" ht="17" x14ac:dyDescent="0.2">
      <c r="A71" s="9" t="s">
        <v>79</v>
      </c>
      <c r="B71" s="10" t="s">
        <v>103</v>
      </c>
      <c r="C71" s="10" t="s">
        <v>104</v>
      </c>
      <c r="D71" s="9" t="s">
        <v>112</v>
      </c>
      <c r="E71" s="9" t="s">
        <v>113</v>
      </c>
      <c r="F71" s="9" t="s">
        <v>112</v>
      </c>
      <c r="G71" s="9" t="s">
        <v>127</v>
      </c>
    </row>
    <row r="72" spans="1:8" ht="34" x14ac:dyDescent="0.2">
      <c r="A72" s="9" t="s">
        <v>80</v>
      </c>
      <c r="B72" s="10" t="s">
        <v>108</v>
      </c>
      <c r="C72" s="10" t="s">
        <v>108</v>
      </c>
      <c r="D72" s="9" t="s">
        <v>115</v>
      </c>
      <c r="E72" s="9" t="s">
        <v>115</v>
      </c>
      <c r="F72" s="9" t="s">
        <v>105</v>
      </c>
      <c r="G72" s="9" t="s">
        <v>127</v>
      </c>
    </row>
    <row r="73" spans="1:8" ht="17" x14ac:dyDescent="0.2">
      <c r="A73" s="9" t="s">
        <v>81</v>
      </c>
      <c r="B73" s="10" t="s">
        <v>103</v>
      </c>
      <c r="C73" s="10" t="s">
        <v>103</v>
      </c>
      <c r="D73" s="9" t="s">
        <v>112</v>
      </c>
      <c r="E73" s="9" t="s">
        <v>112</v>
      </c>
      <c r="F73" s="9" t="s">
        <v>112</v>
      </c>
      <c r="G73" s="9" t="s">
        <v>127</v>
      </c>
    </row>
    <row r="74" spans="1:8" ht="17" x14ac:dyDescent="0.2">
      <c r="A74" s="9" t="s">
        <v>82</v>
      </c>
      <c r="B74" s="10" t="s">
        <v>103</v>
      </c>
      <c r="C74" s="10" t="s">
        <v>104</v>
      </c>
      <c r="D74" s="9" t="s">
        <v>112</v>
      </c>
      <c r="E74" s="9" t="s">
        <v>113</v>
      </c>
      <c r="F74" s="9" t="s">
        <v>112</v>
      </c>
      <c r="G74" s="9" t="s">
        <v>127</v>
      </c>
    </row>
    <row r="75" spans="1:8" ht="17" x14ac:dyDescent="0.2">
      <c r="A75" s="9" t="s">
        <v>83</v>
      </c>
      <c r="B75" s="10" t="s">
        <v>103</v>
      </c>
      <c r="C75" s="10" t="s">
        <v>103</v>
      </c>
      <c r="D75" s="9" t="s">
        <v>112</v>
      </c>
      <c r="E75" s="9" t="s">
        <v>112</v>
      </c>
      <c r="F75" s="27" t="s">
        <v>112</v>
      </c>
      <c r="G75" s="9" t="s">
        <v>105</v>
      </c>
    </row>
    <row r="76" spans="1:8" ht="17" x14ac:dyDescent="0.2">
      <c r="A76" s="9" t="s">
        <v>84</v>
      </c>
      <c r="B76" s="10" t="s">
        <v>103</v>
      </c>
      <c r="C76" s="10" t="s">
        <v>103</v>
      </c>
      <c r="D76" s="9" t="s">
        <v>112</v>
      </c>
      <c r="E76" s="9" t="s">
        <v>112</v>
      </c>
      <c r="F76" s="9" t="s">
        <v>112</v>
      </c>
      <c r="G76" s="9" t="s">
        <v>127</v>
      </c>
    </row>
    <row r="77" spans="1:8" ht="17" x14ac:dyDescent="0.2">
      <c r="A77" s="9" t="s">
        <v>85</v>
      </c>
      <c r="B77" s="10" t="s">
        <v>103</v>
      </c>
      <c r="C77" s="10" t="s">
        <v>103</v>
      </c>
      <c r="D77" s="9" t="s">
        <v>112</v>
      </c>
      <c r="E77" s="9" t="s">
        <v>112</v>
      </c>
      <c r="F77" s="9" t="s">
        <v>112</v>
      </c>
      <c r="G77" s="9" t="s">
        <v>127</v>
      </c>
    </row>
    <row r="78" spans="1:8" ht="17" x14ac:dyDescent="0.2">
      <c r="A78" s="9" t="s">
        <v>86</v>
      </c>
      <c r="B78" s="10" t="s">
        <v>103</v>
      </c>
      <c r="C78" s="10" t="s">
        <v>104</v>
      </c>
      <c r="D78" s="9" t="s">
        <v>112</v>
      </c>
      <c r="E78" s="9" t="s">
        <v>113</v>
      </c>
      <c r="F78" s="9" t="s">
        <v>112</v>
      </c>
      <c r="G78" s="9" t="s">
        <v>127</v>
      </c>
    </row>
    <row r="79" spans="1:8" ht="17" x14ac:dyDescent="0.2">
      <c r="A79" s="9" t="s">
        <v>87</v>
      </c>
      <c r="B79" s="10" t="s">
        <v>104</v>
      </c>
      <c r="C79" s="10" t="s">
        <v>104</v>
      </c>
      <c r="D79" s="9" t="s">
        <v>111</v>
      </c>
      <c r="E79" s="9" t="s">
        <v>111</v>
      </c>
      <c r="F79" s="9" t="s">
        <v>105</v>
      </c>
      <c r="G79" s="9" t="s">
        <v>105</v>
      </c>
    </row>
    <row r="80" spans="1:8" ht="17" x14ac:dyDescent="0.2">
      <c r="A80" s="9" t="s">
        <v>88</v>
      </c>
      <c r="B80" s="15" t="s">
        <v>103</v>
      </c>
      <c r="C80" s="15" t="s">
        <v>103</v>
      </c>
      <c r="D80" s="9" t="s">
        <v>112</v>
      </c>
      <c r="E80" s="9" t="s">
        <v>112</v>
      </c>
      <c r="F80" s="9" t="s">
        <v>112</v>
      </c>
      <c r="G80" s="9" t="s">
        <v>127</v>
      </c>
    </row>
    <row r="81" spans="1:10" ht="17" x14ac:dyDescent="0.2">
      <c r="A81" s="9" t="s">
        <v>89</v>
      </c>
      <c r="B81" s="10" t="s">
        <v>103</v>
      </c>
      <c r="C81" s="10" t="s">
        <v>103</v>
      </c>
      <c r="D81" s="9" t="s">
        <v>112</v>
      </c>
      <c r="E81" s="9" t="s">
        <v>112</v>
      </c>
      <c r="F81" s="9" t="s">
        <v>112</v>
      </c>
      <c r="G81" s="9" t="s">
        <v>127</v>
      </c>
    </row>
    <row r="82" spans="1:10" ht="17" x14ac:dyDescent="0.2">
      <c r="A82" s="9" t="s">
        <v>90</v>
      </c>
      <c r="B82" s="10" t="s">
        <v>104</v>
      </c>
      <c r="C82" s="10" t="s">
        <v>104</v>
      </c>
      <c r="D82" s="9" t="s">
        <v>106</v>
      </c>
      <c r="E82" s="9" t="s">
        <v>106</v>
      </c>
      <c r="F82" s="9" t="s">
        <v>105</v>
      </c>
      <c r="G82" s="9" t="s">
        <v>105</v>
      </c>
    </row>
    <row r="83" spans="1:10" ht="17" x14ac:dyDescent="0.2">
      <c r="A83" s="9" t="s">
        <v>91</v>
      </c>
      <c r="B83" s="10" t="s">
        <v>104</v>
      </c>
      <c r="C83" s="10" t="s">
        <v>104</v>
      </c>
      <c r="D83" s="9" t="s">
        <v>113</v>
      </c>
      <c r="E83" s="9" t="s">
        <v>113</v>
      </c>
      <c r="F83" s="9" t="s">
        <v>105</v>
      </c>
      <c r="G83" s="9" t="s">
        <v>127</v>
      </c>
    </row>
    <row r="84" spans="1:10" ht="17" x14ac:dyDescent="0.2">
      <c r="A84" s="9" t="s">
        <v>92</v>
      </c>
      <c r="B84" s="10" t="s">
        <v>103</v>
      </c>
      <c r="C84" s="10" t="s">
        <v>103</v>
      </c>
      <c r="D84" s="9" t="s">
        <v>112</v>
      </c>
      <c r="E84" s="9" t="s">
        <v>112</v>
      </c>
      <c r="F84" s="9" t="s">
        <v>112</v>
      </c>
      <c r="G84" s="9" t="s">
        <v>127</v>
      </c>
    </row>
    <row r="85" spans="1:10" ht="17" x14ac:dyDescent="0.2">
      <c r="A85" s="9" t="s">
        <v>93</v>
      </c>
      <c r="B85" s="10" t="s">
        <v>104</v>
      </c>
      <c r="C85" s="10" t="s">
        <v>104</v>
      </c>
      <c r="D85" s="9" t="s">
        <v>113</v>
      </c>
      <c r="E85" s="9" t="s">
        <v>113</v>
      </c>
      <c r="F85" s="9" t="s">
        <v>105</v>
      </c>
      <c r="G85" s="9" t="s">
        <v>105</v>
      </c>
    </row>
    <row r="86" spans="1:10" ht="17" x14ac:dyDescent="0.2">
      <c r="A86" s="9" t="s">
        <v>94</v>
      </c>
      <c r="B86" s="10" t="s">
        <v>104</v>
      </c>
      <c r="C86" s="10" t="s">
        <v>104</v>
      </c>
      <c r="D86" s="9" t="s">
        <v>106</v>
      </c>
      <c r="E86" s="9" t="s">
        <v>106</v>
      </c>
      <c r="F86" s="9" t="s">
        <v>105</v>
      </c>
      <c r="G86" s="9" t="s">
        <v>105</v>
      </c>
    </row>
    <row r="87" spans="1:10" ht="17" x14ac:dyDescent="0.2">
      <c r="A87" s="9" t="s">
        <v>95</v>
      </c>
      <c r="B87" s="10" t="s">
        <v>103</v>
      </c>
      <c r="C87" s="10" t="s">
        <v>104</v>
      </c>
      <c r="D87" s="9" t="s">
        <v>112</v>
      </c>
      <c r="E87" s="9" t="s">
        <v>113</v>
      </c>
      <c r="F87" s="9" t="s">
        <v>112</v>
      </c>
      <c r="G87" s="9" t="s">
        <v>127</v>
      </c>
    </row>
    <row r="88" spans="1:10" ht="17" x14ac:dyDescent="0.2">
      <c r="A88" s="9" t="s">
        <v>96</v>
      </c>
      <c r="B88" s="10" t="s">
        <v>104</v>
      </c>
      <c r="C88" s="10" t="s">
        <v>104</v>
      </c>
      <c r="D88" s="9" t="s">
        <v>105</v>
      </c>
      <c r="E88" s="9" t="s">
        <v>105</v>
      </c>
      <c r="F88" s="9" t="s">
        <v>105</v>
      </c>
      <c r="G88" s="9" t="s">
        <v>105</v>
      </c>
    </row>
    <row r="89" spans="1:10" ht="17" x14ac:dyDescent="0.2">
      <c r="A89" s="9" t="s">
        <v>97</v>
      </c>
      <c r="B89" s="10" t="s">
        <v>104</v>
      </c>
      <c r="C89" s="10" t="s">
        <v>104</v>
      </c>
      <c r="D89" s="9" t="s">
        <v>113</v>
      </c>
      <c r="E89" s="9" t="s">
        <v>113</v>
      </c>
      <c r="F89" s="9" t="s">
        <v>105</v>
      </c>
      <c r="G89" s="9" t="s">
        <v>105</v>
      </c>
    </row>
    <row r="90" spans="1:10" x14ac:dyDescent="0.2">
      <c r="A90" s="11" t="s">
        <v>119</v>
      </c>
      <c r="B90" s="12">
        <f>COUNTIF(B5:B89,"Enacted for US GAAP and IFRS")</f>
        <v>47</v>
      </c>
      <c r="C90" s="12">
        <f>COUNTIF(C5:C89,"Enacted for US GAAP and IFRS")</f>
        <v>33</v>
      </c>
      <c r="D90" s="12">
        <f>COUNTIF(D5:D89,"Adopted")</f>
        <v>47</v>
      </c>
      <c r="E90" s="12">
        <f>COUNTIF(E5:E89,"Adopted")</f>
        <v>33</v>
      </c>
      <c r="F90" s="12">
        <f>COUNTIF(F5:F89,"Adopted")</f>
        <v>44</v>
      </c>
      <c r="G90" s="12">
        <f>COUNTIF(G5:G89,"Safe Harbor")</f>
        <v>46</v>
      </c>
    </row>
    <row r="92" spans="1:10" x14ac:dyDescent="0.2">
      <c r="F92" s="28" t="s">
        <v>135</v>
      </c>
      <c r="G92" s="29"/>
      <c r="H92" s="29"/>
      <c r="I92" s="29"/>
      <c r="J92" s="29"/>
    </row>
    <row r="93" spans="1:10" x14ac:dyDescent="0.2">
      <c r="F93" s="30">
        <v>49</v>
      </c>
      <c r="G93" s="29" t="s">
        <v>134</v>
      </c>
      <c r="H93" s="29"/>
      <c r="I93" s="29"/>
      <c r="J93" s="29"/>
    </row>
    <row r="95" spans="1:10" x14ac:dyDescent="0.2">
      <c r="F95" s="21" t="s">
        <v>130</v>
      </c>
    </row>
    <row r="96" spans="1:10" x14ac:dyDescent="0.2">
      <c r="F96">
        <v>41</v>
      </c>
    </row>
    <row r="97" spans="6:6" x14ac:dyDescent="0.2">
      <c r="F97" t="s">
        <v>131</v>
      </c>
    </row>
  </sheetData>
  <autoFilter ref="A4:E89" xr:uid="{28CE828A-FF00-4DAC-8891-11A73FEAA01D}"/>
  <mergeCells count="3">
    <mergeCell ref="B3:C3"/>
    <mergeCell ref="D3:E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Trackers</vt:lpstr>
      <vt:lpstr>Country IIR and UTPR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Santoro</dc:creator>
  <cp:lastModifiedBy>BALL - SHANE</cp:lastModifiedBy>
  <dcterms:created xsi:type="dcterms:W3CDTF">2024-04-13T23:38:53Z</dcterms:created>
  <dcterms:modified xsi:type="dcterms:W3CDTF">2026-04-10T03:42:53Z</dcterms:modified>
</cp:coreProperties>
</file>